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2-008 Obcina Skofja Loka KONCESIJA vzdrzevanje cest\"/>
    </mc:Choice>
  </mc:AlternateContent>
  <xr:revisionPtr revIDLastSave="0" documentId="13_ncr:1_{BABB6A80-C423-4DA1-9BBC-27437A193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 27 Spec predr 6. sklo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7" i="1" l="1"/>
  <c r="J57" i="1" s="1"/>
  <c r="F58" i="1"/>
  <c r="J58" i="1" s="1"/>
  <c r="F59" i="1"/>
  <c r="J59" i="1" s="1"/>
  <c r="F60" i="1"/>
  <c r="J60" i="1" s="1"/>
  <c r="F61" i="1"/>
  <c r="J61" i="1" s="1"/>
  <c r="F62" i="1"/>
  <c r="J62" i="1" s="1"/>
  <c r="F63" i="1"/>
  <c r="J63" i="1" s="1"/>
  <c r="F56" i="1"/>
  <c r="J56" i="1" s="1"/>
  <c r="F49" i="1"/>
  <c r="J49" i="1" s="1"/>
  <c r="F51" i="1"/>
  <c r="J51" i="1" s="1"/>
  <c r="F52" i="1"/>
  <c r="J52" i="1" s="1"/>
  <c r="F53" i="1"/>
  <c r="J53" i="1" s="1"/>
  <c r="F54" i="1"/>
  <c r="J54" i="1" s="1"/>
  <c r="F48" i="1"/>
  <c r="J48" i="1" s="1"/>
  <c r="F38" i="1"/>
  <c r="J38" i="1" s="1"/>
  <c r="F39" i="1"/>
  <c r="J39" i="1" s="1"/>
  <c r="F40" i="1"/>
  <c r="J40" i="1" s="1"/>
  <c r="F41" i="1"/>
  <c r="J41" i="1" s="1"/>
  <c r="F42" i="1"/>
  <c r="J42" i="1" s="1"/>
  <c r="F43" i="1"/>
  <c r="J43" i="1" s="1"/>
  <c r="F44" i="1"/>
  <c r="J44" i="1" s="1"/>
  <c r="F45" i="1"/>
  <c r="J45" i="1" s="1"/>
  <c r="F46" i="1"/>
  <c r="J46" i="1" s="1"/>
  <c r="F37" i="1"/>
  <c r="J37" i="1" s="1"/>
  <c r="F16" i="1"/>
  <c r="J16" i="1" s="1"/>
  <c r="F17" i="1"/>
  <c r="J17" i="1" s="1"/>
  <c r="F18" i="1"/>
  <c r="J18" i="1" s="1"/>
  <c r="F19" i="1"/>
  <c r="J19" i="1" s="1"/>
  <c r="F20" i="1"/>
  <c r="J20" i="1" s="1"/>
  <c r="F21" i="1"/>
  <c r="J21" i="1" s="1"/>
  <c r="F22" i="1"/>
  <c r="J22" i="1" s="1"/>
  <c r="F23" i="1"/>
  <c r="J23" i="1" s="1"/>
  <c r="F24" i="1"/>
  <c r="J24" i="1" s="1"/>
  <c r="F25" i="1"/>
  <c r="J25" i="1" s="1"/>
  <c r="F26" i="1"/>
  <c r="J26" i="1" s="1"/>
  <c r="F28" i="1"/>
  <c r="J28" i="1" s="1"/>
  <c r="F29" i="1"/>
  <c r="J29" i="1" s="1"/>
  <c r="F30" i="1"/>
  <c r="J30" i="1" s="1"/>
  <c r="F31" i="1"/>
  <c r="J31" i="1" s="1"/>
  <c r="F32" i="1"/>
  <c r="J32" i="1" s="1"/>
  <c r="F33" i="1"/>
  <c r="J33" i="1" s="1"/>
  <c r="F34" i="1"/>
  <c r="J34" i="1" s="1"/>
  <c r="F35" i="1"/>
  <c r="J35" i="1" s="1"/>
  <c r="F15" i="1"/>
  <c r="J15" i="1" s="1"/>
  <c r="H54" i="1"/>
  <c r="I54" i="1" s="1"/>
  <c r="K54" i="1" s="1"/>
  <c r="H53" i="1"/>
  <c r="I53" i="1" s="1"/>
  <c r="K53" i="1" s="1"/>
  <c r="H45" i="1"/>
  <c r="I45" i="1" s="1"/>
  <c r="K45" i="1" s="1"/>
  <c r="H46" i="1"/>
  <c r="I46" i="1" s="1"/>
  <c r="K46" i="1" s="1"/>
  <c r="H41" i="1"/>
  <c r="I41" i="1" s="1"/>
  <c r="K41" i="1" s="1"/>
  <c r="H42" i="1"/>
  <c r="I42" i="1" s="1"/>
  <c r="K42" i="1" s="1"/>
  <c r="H43" i="1"/>
  <c r="I43" i="1" s="1"/>
  <c r="K43" i="1" s="1"/>
  <c r="H44" i="1"/>
  <c r="I44" i="1" s="1"/>
  <c r="K44" i="1" s="1"/>
  <c r="H21" i="1"/>
  <c r="I21" i="1" s="1"/>
  <c r="K21" i="1" s="1"/>
  <c r="H22" i="1"/>
  <c r="I22" i="1" s="1"/>
  <c r="K22" i="1" s="1"/>
  <c r="H23" i="1"/>
  <c r="I23" i="1" s="1"/>
  <c r="K23" i="1" s="1"/>
  <c r="H24" i="1"/>
  <c r="I24" i="1" s="1"/>
  <c r="K24" i="1" s="1"/>
  <c r="H25" i="1"/>
  <c r="I25" i="1" s="1"/>
  <c r="K25" i="1" s="1"/>
  <c r="H26" i="1"/>
  <c r="I26" i="1" s="1"/>
  <c r="K26" i="1" s="1"/>
  <c r="H28" i="1"/>
  <c r="I28" i="1" s="1"/>
  <c r="K28" i="1" s="1"/>
  <c r="H29" i="1"/>
  <c r="I29" i="1" s="1"/>
  <c r="K29" i="1" s="1"/>
  <c r="H30" i="1"/>
  <c r="I30" i="1" s="1"/>
  <c r="K30" i="1" s="1"/>
  <c r="H31" i="1"/>
  <c r="I31" i="1" s="1"/>
  <c r="K31" i="1" s="1"/>
  <c r="F64" i="1" l="1"/>
  <c r="J64" i="1"/>
  <c r="H58" i="1"/>
  <c r="I58" i="1" s="1"/>
  <c r="K58" i="1" s="1"/>
  <c r="H59" i="1"/>
  <c r="I59" i="1" s="1"/>
  <c r="K59" i="1" s="1"/>
  <c r="H15" i="1"/>
  <c r="H16" i="1"/>
  <c r="I16" i="1" s="1"/>
  <c r="H17" i="1"/>
  <c r="I17" i="1" s="1"/>
  <c r="H18" i="1"/>
  <c r="I18" i="1" s="1"/>
  <c r="H19" i="1"/>
  <c r="I19" i="1" s="1"/>
  <c r="H20" i="1"/>
  <c r="I20" i="1" s="1"/>
  <c r="H32" i="1"/>
  <c r="I32" i="1" s="1"/>
  <c r="H33" i="1"/>
  <c r="I33" i="1" s="1"/>
  <c r="H34" i="1"/>
  <c r="I34" i="1" s="1"/>
  <c r="H35" i="1"/>
  <c r="I35" i="1" s="1"/>
  <c r="H37" i="1"/>
  <c r="I37" i="1" s="1"/>
  <c r="H38" i="1"/>
  <c r="I38" i="1" s="1"/>
  <c r="H39" i="1"/>
  <c r="I39" i="1" s="1"/>
  <c r="H40" i="1"/>
  <c r="I40" i="1" s="1"/>
  <c r="H48" i="1"/>
  <c r="I48" i="1" s="1"/>
  <c r="H49" i="1"/>
  <c r="I49" i="1" s="1"/>
  <c r="H51" i="1"/>
  <c r="I51" i="1" s="1"/>
  <c r="H52" i="1"/>
  <c r="I52" i="1" s="1"/>
  <c r="H56" i="1"/>
  <c r="I56" i="1" s="1"/>
  <c r="H57" i="1"/>
  <c r="I57" i="1" s="1"/>
  <c r="H60" i="1"/>
  <c r="I60" i="1" s="1"/>
  <c r="H61" i="1"/>
  <c r="I61" i="1" s="1"/>
  <c r="H62" i="1"/>
  <c r="I62" i="1" s="1"/>
  <c r="H63" i="1"/>
  <c r="I63" i="1" s="1"/>
  <c r="I15" i="1" l="1"/>
  <c r="K16" i="1"/>
  <c r="K17" i="1"/>
  <c r="K18" i="1"/>
  <c r="K19" i="1"/>
  <c r="K20" i="1"/>
  <c r="K32" i="1"/>
  <c r="K33" i="1"/>
  <c r="K34" i="1"/>
  <c r="K35" i="1"/>
  <c r="K37" i="1"/>
  <c r="K38" i="1"/>
  <c r="K39" i="1"/>
  <c r="K40" i="1"/>
  <c r="K48" i="1"/>
  <c r="K49" i="1"/>
  <c r="K51" i="1"/>
  <c r="K52" i="1"/>
  <c r="K56" i="1"/>
  <c r="K57" i="1"/>
  <c r="K60" i="1"/>
  <c r="K61" i="1"/>
  <c r="K62" i="1"/>
  <c r="K63" i="1"/>
  <c r="K15" i="1" l="1"/>
  <c r="K64" i="1" l="1"/>
</calcChain>
</file>

<file path=xl/sharedStrings.xml><?xml version="1.0" encoding="utf-8"?>
<sst xmlns="http://schemas.openxmlformats.org/spreadsheetml/2006/main" count="199" uniqueCount="130">
  <si>
    <t>Kraj in datum:</t>
  </si>
  <si>
    <t>m2</t>
  </si>
  <si>
    <t>m</t>
  </si>
  <si>
    <t>naziv:</t>
  </si>
  <si>
    <t>naslov:</t>
  </si>
  <si>
    <t>ID za DDV:</t>
  </si>
  <si>
    <t>Prijavitelj:</t>
  </si>
  <si>
    <t>Koncedent:</t>
  </si>
  <si>
    <t>EnM</t>
  </si>
  <si>
    <t>šifra</t>
  </si>
  <si>
    <t>opis postavke</t>
  </si>
  <si>
    <t>količina skupaj</t>
  </si>
  <si>
    <t>cena/EnM brez DDV</t>
  </si>
  <si>
    <t>procent DDV</t>
  </si>
  <si>
    <t>znesek DDV/EnM</t>
  </si>
  <si>
    <t>transakcijski račun - IBAN:</t>
  </si>
  <si>
    <t>OBČINA ŠKOFJA LOKA</t>
  </si>
  <si>
    <t>Mestni trg 15, 4220 Škofja Loka</t>
  </si>
  <si>
    <t>SI18947271</t>
  </si>
  <si>
    <t>cena z DDV/EnM</t>
  </si>
  <si>
    <t>cena SKUPAJ za količino z DDV</t>
  </si>
  <si>
    <t>podpis in žig</t>
  </si>
  <si>
    <t>T.O. 1.</t>
  </si>
  <si>
    <t>OBNOVA OBSTOJEČIH OBELEŽB</t>
  </si>
  <si>
    <t>TO 1.1.</t>
  </si>
  <si>
    <t>obnova obstoječe črte širine 12 cm v beli ali rumeni barvi s perlami</t>
  </si>
  <si>
    <t>TO 1.2.</t>
  </si>
  <si>
    <t>obnova drugih obstoječih oznak v beli ali rumeni barvi s perlami</t>
  </si>
  <si>
    <t>TO 1.3.</t>
  </si>
  <si>
    <t>obnova obstoječe črte širine 12 cm v modri barvi s perlami</t>
  </si>
  <si>
    <t>TO 1.4.</t>
  </si>
  <si>
    <t>obnova drugih obstoječih obeležb v modri barvi s perlami</t>
  </si>
  <si>
    <t>TO 1.5.</t>
  </si>
  <si>
    <t>obnova obstoječe črte širine 12 cm v beli ali rumeni barvi brez perl</t>
  </si>
  <si>
    <t>TO 1.6.</t>
  </si>
  <si>
    <t>obnova drugih obstoječih oznak v beli ali rumeni barvi brez perl</t>
  </si>
  <si>
    <t>TO 1.7.</t>
  </si>
  <si>
    <t>obnova obstoječe črte širine 12 cm v modri barvi brez perl</t>
  </si>
  <si>
    <t>TO 1.8.</t>
  </si>
  <si>
    <t>obnova drugih obstoječih obeležb v modri barvi brez perl</t>
  </si>
  <si>
    <t>TO 1.9.</t>
  </si>
  <si>
    <t>TO 1.10.</t>
  </si>
  <si>
    <t>TO 2.</t>
  </si>
  <si>
    <t>RISANJE NOVIH OBELEŽB</t>
  </si>
  <si>
    <t>TO 2.1</t>
  </si>
  <si>
    <t>črta širine 12 cm v beli ali rumeni barvi</t>
  </si>
  <si>
    <t>TO 2.2.</t>
  </si>
  <si>
    <t>TO 2.3.</t>
  </si>
  <si>
    <t>TO 2.4.</t>
  </si>
  <si>
    <t>TO 3.</t>
  </si>
  <si>
    <t>OBELEŽBE IZ PLASTIKE</t>
  </si>
  <si>
    <t>TO 3.1.</t>
  </si>
  <si>
    <t>črta širine 12 cm iz plastike</t>
  </si>
  <si>
    <t>TO 3.2.</t>
  </si>
  <si>
    <t>TO 3.3.</t>
  </si>
  <si>
    <t>TO 3.4.</t>
  </si>
  <si>
    <t>odstarnitev drugih obeležb iz plastike</t>
  </si>
  <si>
    <t>INTERVENCIJSKI POSEGI</t>
  </si>
  <si>
    <t>TO 3.5.</t>
  </si>
  <si>
    <t>TO 3.6.</t>
  </si>
  <si>
    <t xml:space="preserve">odstranitev črte širine 12 cm </t>
  </si>
  <si>
    <t>odstanitev drugih obeležb</t>
  </si>
  <si>
    <t>risanje drugih obeležb v beli ali rumeni barvi</t>
  </si>
  <si>
    <t>risanje drugih obeležb iz plastike</t>
  </si>
  <si>
    <t>odstranitev črte 12 cm iz plastike</t>
  </si>
  <si>
    <t xml:space="preserve">odstranitev črte širine 12 cm  </t>
  </si>
  <si>
    <t>- prijavitelj vpisuje neto cene po posameznih postavkah v stolpec "cena/EnM brez DDV" (rumeno);</t>
  </si>
  <si>
    <t>SI56 0132 2010 0007 116</t>
  </si>
  <si>
    <t>TO 4.</t>
  </si>
  <si>
    <t>TO 4.1</t>
  </si>
  <si>
    <t>TO 4.2.</t>
  </si>
  <si>
    <t>TO 4.2.1.</t>
  </si>
  <si>
    <t>TO 4.2.2.</t>
  </si>
  <si>
    <t xml:space="preserve">odstranitev drugih obeležb </t>
  </si>
  <si>
    <t>črta iz plastike širine 12 cm</t>
  </si>
  <si>
    <t>druge obeležbe iz plastike</t>
  </si>
  <si>
    <t>odstranitev drugih obeležb iz plastike</t>
  </si>
  <si>
    <t>črta širine 12 cm v beli ali rumeni barvi s perlami</t>
  </si>
  <si>
    <t>risanje drugih obeležb v beli ali rumeni barvi s perlami</t>
  </si>
  <si>
    <t>črta širine 12 cm v modri barvi s perlami</t>
  </si>
  <si>
    <t>risanje drugih obeležb v modri barvi s perlami</t>
  </si>
  <si>
    <t xml:space="preserve"> </t>
  </si>
  <si>
    <t xml:space="preserve">napis STOP ali DOSTAVA standardne črke višine 40 cm                                                                          </t>
  </si>
  <si>
    <t xml:space="preserve">številka na parkirišču standardne številke višine 40 cm                                                                 </t>
  </si>
  <si>
    <t xml:space="preserve">Kolesar z puščicam , mešani promet sharrow samo bela barva dimenzija po normativih                                     </t>
  </si>
  <si>
    <t xml:space="preserve">Pešec označba na površini za pešce        dimenzija po normativih                                                         </t>
  </si>
  <si>
    <t>Pas za pešce z modro barvo</t>
  </si>
  <si>
    <t xml:space="preserve">Pas za kolesarje z rdečo  barvo                                                                           </t>
  </si>
  <si>
    <t>TO 1.11.</t>
  </si>
  <si>
    <t>TO 1.12.</t>
  </si>
  <si>
    <t>TO 1.13.</t>
  </si>
  <si>
    <t>TO 1.14.</t>
  </si>
  <si>
    <t>TO 1.15.</t>
  </si>
  <si>
    <t>TO 1.16.</t>
  </si>
  <si>
    <t>TO 1.17.</t>
  </si>
  <si>
    <t>TO 1.18.</t>
  </si>
  <si>
    <t>TO 1.19.</t>
  </si>
  <si>
    <t>TO 1.20.</t>
  </si>
  <si>
    <t>TO 2.5.</t>
  </si>
  <si>
    <t>TO 2.6.</t>
  </si>
  <si>
    <t>TO 2.7.</t>
  </si>
  <si>
    <t>TO 2.8.</t>
  </si>
  <si>
    <t>kos</t>
  </si>
  <si>
    <t xml:space="preserve">napis veliki R višina 70 cm                                                                                           </t>
  </si>
  <si>
    <t xml:space="preserve">napis INTERVENCIJSKA POT standardne črke višine 40 cm                                                                </t>
  </si>
  <si>
    <t xml:space="preserve">napis DOSTOPNA POT ali DOVOZNA POT stand. črke višine 40 cm                                                                  </t>
  </si>
  <si>
    <t xml:space="preserve">napis INTERVENCIJSKA POVRŠINA standardne črke višine 40 cm                                          </t>
  </si>
  <si>
    <t xml:space="preserve">Pešec označba na površini za pešce dimenzija po normativih                                                         </t>
  </si>
  <si>
    <t xml:space="preserve">simbol Cona 30  ( 1 m x 1,50 m) bela, rdeča , črna barva                                                                                        </t>
  </si>
  <si>
    <t xml:space="preserve">simbol Cona 30 z obrobnim rdečim  pasom  (2m x 2,5m)   bela, rdeča , črna barva                                  </t>
  </si>
  <si>
    <t>TO 2.9.</t>
  </si>
  <si>
    <t>TO 2.10.</t>
  </si>
  <si>
    <t xml:space="preserve">Debeloslojna pikčasta črta iz  plastične mase - novo zarisovanje  širine 12cm    </t>
  </si>
  <si>
    <t xml:space="preserve">Debeloslojna pikčasta črta iz  plastične mase - obnova  širine 12cm    </t>
  </si>
  <si>
    <r>
      <t xml:space="preserve">naziv:       </t>
    </r>
    <r>
      <rPr>
        <b/>
        <sz val="8"/>
        <color indexed="8"/>
        <rFont val="Tahoma"/>
        <family val="2"/>
        <charset val="238"/>
      </rPr>
      <t xml:space="preserve"> </t>
    </r>
  </si>
  <si>
    <t xml:space="preserve">transakcisjki račun - </t>
  </si>
  <si>
    <t>TO 4.3.</t>
  </si>
  <si>
    <t>TO 4.4.</t>
  </si>
  <si>
    <t>TO 4.5.</t>
  </si>
  <si>
    <t>TO 4.6.</t>
  </si>
  <si>
    <t>SPECIFIKACIJA PREDRAČUNA - za 6. SKLOP</t>
  </si>
  <si>
    <t>VZDRŽEVANJE TALNIH OZNAČB NA JAVNIH CESTAH IN CESTNIIH OBJEKTIH NA CELOTNEM OBMOČJU OBČINE</t>
  </si>
  <si>
    <t>cena SKUPAJ za količino brez DDV</t>
  </si>
  <si>
    <t>znesek DDV na skupaj za količino brez DDV</t>
  </si>
  <si>
    <t>SKUPAJ vrednost za 6. sklop</t>
  </si>
  <si>
    <r>
      <t xml:space="preserve">Opomba: </t>
    </r>
    <r>
      <rPr>
        <sz val="7"/>
        <color indexed="8"/>
        <rFont val="Tahoma"/>
        <family val="2"/>
        <charset val="238"/>
      </rPr>
      <t>kalkulacija je pripravljena za ocenjene količine v obdobju enega leta.</t>
    </r>
  </si>
  <si>
    <t>NAVODILA ZA IZPOLNJEVANJE SPECIFIKACIJE PREDRAČUNA - 6. sklop:</t>
  </si>
  <si>
    <t>- v neobarvanih stolpcih so formule prednastavljene, vendar naj bo prijavitelj pozoren in preveri končne izračune, saj celice niso zaklenjene in se lahko zgodi, da med vnašanjem katero formulo izbriše; v fazi pregleda prijav bodo prijave tudi računsko pregledane in koncedent ne odgovarja za morebitne računske napake;</t>
  </si>
  <si>
    <t>- opis vsebine posameznih poistavk je v OBRAZCU št. 27 - Specifikacija predračuna - za 6. sklop v wordovem formatu dokumenta;</t>
  </si>
  <si>
    <t>- cene se vpisujejo na tri decimalke;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</si>
</sst>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  <numFmt numFmtId="166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7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sz val="7"/>
      <color theme="1"/>
      <name val="Tahoma"/>
      <family val="2"/>
      <charset val="238"/>
    </font>
    <font>
      <sz val="7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0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4" fontId="6" fillId="0" borderId="6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" fontId="6" fillId="0" borderId="3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quotePrefix="1" applyFont="1" applyFill="1" applyBorder="1" applyAlignment="1">
      <alignment vertical="center" wrapText="1"/>
    </xf>
    <xf numFmtId="2" fontId="4" fillId="0" borderId="0" xfId="0" applyNumberFormat="1" applyFont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11" fillId="3" borderId="4" xfId="1" applyNumberFormat="1" applyFont="1" applyFill="1" applyBorder="1" applyAlignment="1">
      <alignment horizontal="right" vertical="center"/>
    </xf>
    <xf numFmtId="4" fontId="11" fillId="3" borderId="1" xfId="1" applyNumberFormat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vertical="center" wrapText="1"/>
    </xf>
    <xf numFmtId="165" fontId="11" fillId="0" borderId="4" xfId="1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165" fontId="8" fillId="2" borderId="10" xfId="0" applyNumberFormat="1" applyFont="1" applyFill="1" applyBorder="1" applyAlignment="1">
      <alignment horizontal="center" vertical="center" wrapText="1"/>
    </xf>
    <xf numFmtId="165" fontId="9" fillId="2" borderId="10" xfId="0" applyNumberFormat="1" applyFont="1" applyFill="1" applyBorder="1" applyAlignment="1">
      <alignment horizontal="center" vertical="center" wrapText="1"/>
    </xf>
    <xf numFmtId="165" fontId="11" fillId="3" borderId="4" xfId="1" applyNumberFormat="1" applyFont="1" applyFill="1" applyBorder="1" applyAlignment="1">
      <alignment horizontal="right" vertical="center"/>
    </xf>
    <xf numFmtId="165" fontId="11" fillId="3" borderId="1" xfId="1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vertical="center" wrapText="1"/>
    </xf>
    <xf numFmtId="165" fontId="11" fillId="3" borderId="1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4" fontId="8" fillId="2" borderId="19" xfId="0" applyNumberFormat="1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11" fillId="3" borderId="21" xfId="1" applyNumberFormat="1" applyFont="1" applyFill="1" applyBorder="1" applyAlignment="1">
      <alignment horizontal="right" vertical="center"/>
    </xf>
    <xf numFmtId="165" fontId="11" fillId="0" borderId="21" xfId="1" applyNumberFormat="1" applyFont="1" applyBorder="1" applyAlignment="1">
      <alignment vertical="center"/>
    </xf>
    <xf numFmtId="0" fontId="8" fillId="2" borderId="22" xfId="0" applyFont="1" applyFill="1" applyBorder="1" applyAlignment="1">
      <alignment horizontal="center" vertical="center" wrapText="1"/>
    </xf>
    <xf numFmtId="165" fontId="9" fillId="2" borderId="23" xfId="0" applyNumberFormat="1" applyFont="1" applyFill="1" applyBorder="1" applyAlignment="1">
      <alignment horizontal="center" vertical="center" wrapText="1"/>
    </xf>
    <xf numFmtId="165" fontId="11" fillId="3" borderId="21" xfId="1" applyNumberFormat="1" applyFont="1" applyFill="1" applyBorder="1" applyAlignment="1">
      <alignment horizontal="right" vertical="center"/>
    </xf>
    <xf numFmtId="165" fontId="11" fillId="3" borderId="21" xfId="1" applyNumberFormat="1" applyFont="1" applyFill="1" applyBorder="1" applyAlignment="1">
      <alignment vertical="center"/>
    </xf>
    <xf numFmtId="165" fontId="11" fillId="0" borderId="21" xfId="1" applyNumberFormat="1" applyFont="1" applyFill="1" applyBorder="1" applyAlignment="1">
      <alignment vertical="center"/>
    </xf>
    <xf numFmtId="0" fontId="8" fillId="2" borderId="24" xfId="0" applyFont="1" applyFill="1" applyBorder="1" applyAlignment="1">
      <alignment horizontal="center" vertical="center" wrapText="1"/>
    </xf>
    <xf numFmtId="165" fontId="10" fillId="3" borderId="4" xfId="0" applyNumberFormat="1" applyFont="1" applyFill="1" applyBorder="1" applyAlignment="1">
      <alignment horizontal="right" vertical="center" wrapText="1"/>
    </xf>
    <xf numFmtId="166" fontId="10" fillId="4" borderId="4" xfId="0" applyNumberFormat="1" applyFont="1" applyFill="1" applyBorder="1" applyAlignment="1">
      <alignment vertical="center" wrapText="1"/>
    </xf>
    <xf numFmtId="166" fontId="8" fillId="2" borderId="12" xfId="0" applyNumberFormat="1" applyFont="1" applyFill="1" applyBorder="1" applyAlignment="1">
      <alignment horizontal="center" vertical="center" wrapText="1"/>
    </xf>
    <xf numFmtId="166" fontId="10" fillId="3" borderId="4" xfId="0" applyNumberFormat="1" applyFont="1" applyFill="1" applyBorder="1" applyAlignment="1">
      <alignment horizontal="right" vertical="center" wrapText="1"/>
    </xf>
    <xf numFmtId="166" fontId="10" fillId="3" borderId="4" xfId="0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66" fontId="10" fillId="4" borderId="12" xfId="0" applyNumberFormat="1" applyFont="1" applyFill="1" applyBorder="1" applyAlignment="1">
      <alignment vertical="center" wrapText="1"/>
    </xf>
    <xf numFmtId="165" fontId="10" fillId="0" borderId="10" xfId="0" applyNumberFormat="1" applyFont="1" applyFill="1" applyBorder="1" applyAlignment="1">
      <alignment vertical="center" wrapText="1"/>
    </xf>
    <xf numFmtId="165" fontId="11" fillId="0" borderId="10" xfId="1" applyNumberFormat="1" applyFont="1" applyBorder="1" applyAlignment="1">
      <alignment vertical="center"/>
    </xf>
    <xf numFmtId="165" fontId="11" fillId="0" borderId="23" xfId="1" applyNumberFormat="1" applyFont="1" applyBorder="1" applyAlignment="1">
      <alignment vertical="center"/>
    </xf>
    <xf numFmtId="0" fontId="9" fillId="0" borderId="27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165" fontId="9" fillId="0" borderId="28" xfId="0" applyNumberFormat="1" applyFont="1" applyBorder="1" applyAlignment="1">
      <alignment vertical="center"/>
    </xf>
    <xf numFmtId="4" fontId="9" fillId="0" borderId="30" xfId="0" applyNumberFormat="1" applyFont="1" applyBorder="1" applyAlignment="1">
      <alignment vertical="center"/>
    </xf>
    <xf numFmtId="4" fontId="9" fillId="0" borderId="31" xfId="0" applyNumberFormat="1" applyFont="1" applyBorder="1" applyAlignment="1">
      <alignment vertical="center"/>
    </xf>
    <xf numFmtId="4" fontId="9" fillId="0" borderId="32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quotePrefix="1" applyFont="1" applyFill="1" applyBorder="1" applyAlignment="1">
      <alignment horizontal="left" vertical="center" wrapText="1"/>
    </xf>
    <xf numFmtId="0" fontId="10" fillId="0" borderId="12" xfId="0" quotePrefix="1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left" vertical="center" wrapText="1"/>
    </xf>
    <xf numFmtId="0" fontId="10" fillId="0" borderId="14" xfId="0" quotePrefix="1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0" fillId="0" borderId="16" xfId="0" quotePrefix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</cellXfs>
  <cellStyles count="4">
    <cellStyle name="Euro" xfId="3" xr:uid="{00000000-0005-0000-0000-000000000000}"/>
    <cellStyle name="Navadno" xfId="0" builtinId="0"/>
    <cellStyle name="Normal_Sheet1" xfId="2" xr:uid="{00000000-0005-0000-0000-000002000000}"/>
    <cellStyle name="Vejica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85"/>
  <sheetViews>
    <sheetView tabSelected="1" zoomScale="120" zoomScaleNormal="120" workbookViewId="0">
      <selection activeCell="C69" sqref="C69:K69"/>
    </sheetView>
  </sheetViews>
  <sheetFormatPr defaultColWidth="9.140625" defaultRowHeight="10.5" x14ac:dyDescent="0.25"/>
  <cols>
    <col min="1" max="1" width="7.85546875" style="8" customWidth="1"/>
    <col min="2" max="2" width="47.28515625" style="8" customWidth="1"/>
    <col min="3" max="3" width="8.7109375" style="8" customWidth="1"/>
    <col min="4" max="4" width="6.42578125" style="8" customWidth="1"/>
    <col min="5" max="5" width="8.7109375" style="8" customWidth="1"/>
    <col min="6" max="6" width="10.140625" style="8" customWidth="1"/>
    <col min="7" max="7" width="7.7109375" style="9" customWidth="1"/>
    <col min="8" max="8" width="7.42578125" style="9" customWidth="1"/>
    <col min="9" max="9" width="8" style="9" customWidth="1"/>
    <col min="10" max="10" width="11.28515625" style="9" customWidth="1"/>
    <col min="11" max="11" width="13.7109375" style="9" customWidth="1"/>
    <col min="12" max="12" width="0.140625" style="8" customWidth="1"/>
    <col min="13" max="21" width="9.140625" style="8" hidden="1" customWidth="1"/>
    <col min="22" max="16384" width="9.140625" style="8"/>
  </cols>
  <sheetData>
    <row r="1" spans="1:11" s="1" customFormat="1" ht="15.95" customHeight="1" x14ac:dyDescent="0.25">
      <c r="A1" s="17" t="s">
        <v>6</v>
      </c>
      <c r="B1" s="17"/>
      <c r="G1" s="2"/>
      <c r="H1" s="2"/>
      <c r="I1" s="2"/>
      <c r="J1" s="2"/>
      <c r="K1" s="2"/>
    </row>
    <row r="2" spans="1:11" s="4" customFormat="1" ht="15.95" customHeight="1" x14ac:dyDescent="0.25">
      <c r="A2" s="18" t="s">
        <v>114</v>
      </c>
      <c r="B2" s="18"/>
      <c r="C2" s="23"/>
      <c r="D2" s="23"/>
      <c r="E2" s="23"/>
      <c r="F2" s="13"/>
      <c r="G2" s="3" t="s">
        <v>4</v>
      </c>
      <c r="H2" s="20"/>
      <c r="I2" s="20"/>
      <c r="J2" s="20"/>
      <c r="K2" s="20"/>
    </row>
    <row r="3" spans="1:11" s="4" customFormat="1" ht="15.95" customHeight="1" x14ac:dyDescent="0.25">
      <c r="A3" s="19" t="s">
        <v>115</v>
      </c>
      <c r="B3" s="19"/>
      <c r="C3" s="24"/>
      <c r="D3" s="24"/>
      <c r="E3" s="24"/>
      <c r="F3" s="14"/>
      <c r="G3" s="5" t="s">
        <v>5</v>
      </c>
      <c r="H3" s="21"/>
      <c r="I3" s="21"/>
      <c r="J3" s="21"/>
      <c r="K3" s="21"/>
    </row>
    <row r="4" spans="1:11" s="4" customFormat="1" ht="15.95" customHeight="1" x14ac:dyDescent="0.25">
      <c r="A4" s="6"/>
      <c r="G4" s="7"/>
      <c r="H4" s="7"/>
      <c r="I4" s="7"/>
      <c r="J4" s="7"/>
      <c r="K4" s="7"/>
    </row>
    <row r="5" spans="1:11" s="1" customFormat="1" ht="15.95" customHeight="1" x14ac:dyDescent="0.25">
      <c r="A5" s="17" t="s">
        <v>7</v>
      </c>
      <c r="B5" s="17"/>
      <c r="G5" s="2"/>
      <c r="H5" s="2"/>
      <c r="I5" s="2"/>
      <c r="J5" s="2"/>
      <c r="K5" s="2"/>
    </row>
    <row r="6" spans="1:11" s="4" customFormat="1" ht="15.95" customHeight="1" x14ac:dyDescent="0.25">
      <c r="A6" s="18" t="s">
        <v>3</v>
      </c>
      <c r="B6" s="18"/>
      <c r="C6" s="23" t="s">
        <v>16</v>
      </c>
      <c r="D6" s="23"/>
      <c r="E6" s="23"/>
      <c r="F6" s="13"/>
      <c r="G6" s="3" t="s">
        <v>4</v>
      </c>
      <c r="H6" s="20" t="s">
        <v>17</v>
      </c>
      <c r="I6" s="20"/>
      <c r="J6" s="20"/>
      <c r="K6" s="20"/>
    </row>
    <row r="7" spans="1:11" s="4" customFormat="1" ht="15.95" customHeight="1" x14ac:dyDescent="0.25">
      <c r="A7" s="19" t="s">
        <v>15</v>
      </c>
      <c r="B7" s="19"/>
      <c r="C7" s="24" t="s">
        <v>67</v>
      </c>
      <c r="D7" s="24"/>
      <c r="E7" s="24"/>
      <c r="F7" s="14"/>
      <c r="G7" s="5" t="s">
        <v>5</v>
      </c>
      <c r="H7" s="22" t="s">
        <v>18</v>
      </c>
      <c r="I7" s="22"/>
      <c r="J7" s="22"/>
      <c r="K7" s="22"/>
    </row>
    <row r="8" spans="1:11" s="4" customFormat="1" ht="15.9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s="4" customFormat="1" ht="15.95" customHeight="1" thickBot="1" x14ac:dyDescent="0.3">
      <c r="A9" s="26" t="s">
        <v>120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s="4" customFormat="1" ht="15.95" customHeight="1" thickTop="1" x14ac:dyDescent="0.25">
      <c r="A10" s="25" t="s">
        <v>121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s="4" customFormat="1" ht="15.9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4" customFormat="1" ht="15.95" customHeight="1" thickBo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39.75" customHeight="1" x14ac:dyDescent="0.25">
      <c r="A13" s="55" t="s">
        <v>9</v>
      </c>
      <c r="B13" s="56" t="s">
        <v>10</v>
      </c>
      <c r="C13" s="56" t="s">
        <v>11</v>
      </c>
      <c r="D13" s="73" t="s">
        <v>8</v>
      </c>
      <c r="E13" s="67" t="s">
        <v>12</v>
      </c>
      <c r="F13" s="56" t="s">
        <v>122</v>
      </c>
      <c r="G13" s="57" t="s">
        <v>13</v>
      </c>
      <c r="H13" s="58" t="s">
        <v>14</v>
      </c>
      <c r="I13" s="58" t="s">
        <v>19</v>
      </c>
      <c r="J13" s="58" t="s">
        <v>123</v>
      </c>
      <c r="K13" s="59" t="s">
        <v>20</v>
      </c>
    </row>
    <row r="14" spans="1:11" ht="20.100000000000001" customHeight="1" x14ac:dyDescent="0.25">
      <c r="A14" s="28" t="s">
        <v>22</v>
      </c>
      <c r="B14" s="29" t="s">
        <v>23</v>
      </c>
      <c r="C14" s="30"/>
      <c r="D14" s="74"/>
      <c r="E14" s="68"/>
      <c r="F14" s="31"/>
      <c r="G14" s="32"/>
      <c r="H14" s="33"/>
      <c r="I14" s="34"/>
      <c r="J14" s="34"/>
      <c r="K14" s="60"/>
    </row>
    <row r="15" spans="1:11" ht="20.100000000000001" customHeight="1" x14ac:dyDescent="0.25">
      <c r="A15" s="35" t="s">
        <v>24</v>
      </c>
      <c r="B15" s="36" t="s">
        <v>25</v>
      </c>
      <c r="C15" s="37">
        <v>40000</v>
      </c>
      <c r="D15" s="75" t="s">
        <v>2</v>
      </c>
      <c r="E15" s="69"/>
      <c r="F15" s="43">
        <f>C15*E15</f>
        <v>0</v>
      </c>
      <c r="G15" s="44">
        <v>22</v>
      </c>
      <c r="H15" s="45">
        <f>E15*22/100</f>
        <v>0</v>
      </c>
      <c r="I15" s="46">
        <f t="shared" ref="I15:I63" si="0">E15+H15</f>
        <v>0</v>
      </c>
      <c r="J15" s="46">
        <f>F15*0.22</f>
        <v>0</v>
      </c>
      <c r="K15" s="61">
        <f t="shared" ref="K15:K63" si="1">C15*I15</f>
        <v>0</v>
      </c>
    </row>
    <row r="16" spans="1:11" ht="20.100000000000001" customHeight="1" x14ac:dyDescent="0.25">
      <c r="A16" s="35" t="s">
        <v>26</v>
      </c>
      <c r="B16" s="36" t="s">
        <v>27</v>
      </c>
      <c r="C16" s="38">
        <v>2800</v>
      </c>
      <c r="D16" s="75" t="s">
        <v>1</v>
      </c>
      <c r="E16" s="69"/>
      <c r="F16" s="43">
        <f t="shared" ref="F16:F35" si="2">C16*E16</f>
        <v>0</v>
      </c>
      <c r="G16" s="44">
        <v>22</v>
      </c>
      <c r="H16" s="45">
        <f t="shared" ref="H16:H63" si="3">E16*22/100</f>
        <v>0</v>
      </c>
      <c r="I16" s="46">
        <f t="shared" si="0"/>
        <v>0</v>
      </c>
      <c r="J16" s="46">
        <f t="shared" ref="J16:J35" si="4">F16*0.22</f>
        <v>0</v>
      </c>
      <c r="K16" s="61">
        <f t="shared" si="1"/>
        <v>0</v>
      </c>
    </row>
    <row r="17" spans="1:14" ht="20.100000000000001" customHeight="1" x14ac:dyDescent="0.25">
      <c r="A17" s="35" t="s">
        <v>28</v>
      </c>
      <c r="B17" s="36" t="s">
        <v>29</v>
      </c>
      <c r="C17" s="38">
        <v>1000</v>
      </c>
      <c r="D17" s="75" t="s">
        <v>2</v>
      </c>
      <c r="E17" s="69"/>
      <c r="F17" s="43">
        <f t="shared" si="2"/>
        <v>0</v>
      </c>
      <c r="G17" s="44">
        <v>22</v>
      </c>
      <c r="H17" s="45">
        <f t="shared" si="3"/>
        <v>0</v>
      </c>
      <c r="I17" s="46">
        <f t="shared" si="0"/>
        <v>0</v>
      </c>
      <c r="J17" s="46">
        <f t="shared" si="4"/>
        <v>0</v>
      </c>
      <c r="K17" s="61">
        <f t="shared" si="1"/>
        <v>0</v>
      </c>
    </row>
    <row r="18" spans="1:14" ht="20.100000000000001" customHeight="1" x14ac:dyDescent="0.25">
      <c r="A18" s="35" t="s">
        <v>30</v>
      </c>
      <c r="B18" s="36" t="s">
        <v>31</v>
      </c>
      <c r="C18" s="38">
        <v>5</v>
      </c>
      <c r="D18" s="75" t="s">
        <v>1</v>
      </c>
      <c r="E18" s="69"/>
      <c r="F18" s="43">
        <f t="shared" si="2"/>
        <v>0</v>
      </c>
      <c r="G18" s="44">
        <v>22</v>
      </c>
      <c r="H18" s="45">
        <f t="shared" si="3"/>
        <v>0</v>
      </c>
      <c r="I18" s="46">
        <f t="shared" si="0"/>
        <v>0</v>
      </c>
      <c r="J18" s="46">
        <f t="shared" si="4"/>
        <v>0</v>
      </c>
      <c r="K18" s="61">
        <f t="shared" si="1"/>
        <v>0</v>
      </c>
    </row>
    <row r="19" spans="1:14" ht="20.100000000000001" customHeight="1" x14ac:dyDescent="0.25">
      <c r="A19" s="35" t="s">
        <v>32</v>
      </c>
      <c r="B19" s="36" t="s">
        <v>33</v>
      </c>
      <c r="C19" s="37">
        <v>1000</v>
      </c>
      <c r="D19" s="75" t="s">
        <v>2</v>
      </c>
      <c r="E19" s="69"/>
      <c r="F19" s="43">
        <f t="shared" si="2"/>
        <v>0</v>
      </c>
      <c r="G19" s="44">
        <v>22</v>
      </c>
      <c r="H19" s="45">
        <f t="shared" si="3"/>
        <v>0</v>
      </c>
      <c r="I19" s="46">
        <f t="shared" si="0"/>
        <v>0</v>
      </c>
      <c r="J19" s="46">
        <f t="shared" si="4"/>
        <v>0</v>
      </c>
      <c r="K19" s="61">
        <f t="shared" si="1"/>
        <v>0</v>
      </c>
    </row>
    <row r="20" spans="1:14" ht="20.100000000000001" customHeight="1" x14ac:dyDescent="0.25">
      <c r="A20" s="35" t="s">
        <v>34</v>
      </c>
      <c r="B20" s="36" t="s">
        <v>35</v>
      </c>
      <c r="C20" s="38">
        <v>50</v>
      </c>
      <c r="D20" s="75" t="s">
        <v>1</v>
      </c>
      <c r="E20" s="69"/>
      <c r="F20" s="43">
        <f t="shared" si="2"/>
        <v>0</v>
      </c>
      <c r="G20" s="44">
        <v>22</v>
      </c>
      <c r="H20" s="45">
        <f t="shared" si="3"/>
        <v>0</v>
      </c>
      <c r="I20" s="46">
        <f t="shared" si="0"/>
        <v>0</v>
      </c>
      <c r="J20" s="46">
        <f t="shared" si="4"/>
        <v>0</v>
      </c>
      <c r="K20" s="61">
        <f t="shared" si="1"/>
        <v>0</v>
      </c>
    </row>
    <row r="21" spans="1:14" ht="20.100000000000001" customHeight="1" x14ac:dyDescent="0.25">
      <c r="A21" s="35" t="s">
        <v>36</v>
      </c>
      <c r="B21" s="54" t="s">
        <v>106</v>
      </c>
      <c r="C21" s="38">
        <v>1</v>
      </c>
      <c r="D21" s="75" t="s">
        <v>102</v>
      </c>
      <c r="E21" s="69"/>
      <c r="F21" s="43">
        <f t="shared" si="2"/>
        <v>0</v>
      </c>
      <c r="G21" s="44">
        <v>22</v>
      </c>
      <c r="H21" s="45">
        <f t="shared" si="3"/>
        <v>0</v>
      </c>
      <c r="I21" s="46">
        <f t="shared" si="0"/>
        <v>0</v>
      </c>
      <c r="J21" s="46">
        <f t="shared" si="4"/>
        <v>0</v>
      </c>
      <c r="K21" s="61">
        <f t="shared" si="1"/>
        <v>0</v>
      </c>
    </row>
    <row r="22" spans="1:14" ht="20.100000000000001" customHeight="1" x14ac:dyDescent="0.25">
      <c r="A22" s="35" t="s">
        <v>38</v>
      </c>
      <c r="B22" s="54" t="s">
        <v>104</v>
      </c>
      <c r="C22" s="38">
        <v>10</v>
      </c>
      <c r="D22" s="75" t="s">
        <v>102</v>
      </c>
      <c r="E22" s="69"/>
      <c r="F22" s="43">
        <f t="shared" si="2"/>
        <v>0</v>
      </c>
      <c r="G22" s="44">
        <v>22</v>
      </c>
      <c r="H22" s="45">
        <f t="shared" si="3"/>
        <v>0</v>
      </c>
      <c r="I22" s="46">
        <f t="shared" si="0"/>
        <v>0</v>
      </c>
      <c r="J22" s="46">
        <f t="shared" si="4"/>
        <v>0</v>
      </c>
      <c r="K22" s="61">
        <f t="shared" si="1"/>
        <v>0</v>
      </c>
    </row>
    <row r="23" spans="1:14" ht="20.100000000000001" customHeight="1" x14ac:dyDescent="0.25">
      <c r="A23" s="35" t="s">
        <v>40</v>
      </c>
      <c r="B23" s="54" t="s">
        <v>105</v>
      </c>
      <c r="C23" s="38">
        <v>10</v>
      </c>
      <c r="D23" s="75" t="s">
        <v>102</v>
      </c>
      <c r="E23" s="69"/>
      <c r="F23" s="43">
        <f t="shared" si="2"/>
        <v>0</v>
      </c>
      <c r="G23" s="44">
        <v>22</v>
      </c>
      <c r="H23" s="45">
        <f t="shared" si="3"/>
        <v>0</v>
      </c>
      <c r="I23" s="46">
        <f t="shared" si="0"/>
        <v>0</v>
      </c>
      <c r="J23" s="46">
        <f t="shared" si="4"/>
        <v>0</v>
      </c>
      <c r="K23" s="61">
        <f t="shared" si="1"/>
        <v>0</v>
      </c>
    </row>
    <row r="24" spans="1:14" ht="20.100000000000001" customHeight="1" x14ac:dyDescent="0.25">
      <c r="A24" s="35" t="s">
        <v>41</v>
      </c>
      <c r="B24" s="36" t="s">
        <v>82</v>
      </c>
      <c r="C24" s="38">
        <v>15</v>
      </c>
      <c r="D24" s="75" t="s">
        <v>102</v>
      </c>
      <c r="E24" s="69"/>
      <c r="F24" s="43">
        <f t="shared" si="2"/>
        <v>0</v>
      </c>
      <c r="G24" s="44">
        <v>22</v>
      </c>
      <c r="H24" s="45">
        <f t="shared" si="3"/>
        <v>0</v>
      </c>
      <c r="I24" s="46">
        <f t="shared" si="0"/>
        <v>0</v>
      </c>
      <c r="J24" s="46">
        <f t="shared" si="4"/>
        <v>0</v>
      </c>
      <c r="K24" s="61">
        <f t="shared" si="1"/>
        <v>0</v>
      </c>
    </row>
    <row r="25" spans="1:14" ht="20.100000000000001" customHeight="1" x14ac:dyDescent="0.25">
      <c r="A25" s="35" t="s">
        <v>88</v>
      </c>
      <c r="B25" s="36" t="s">
        <v>103</v>
      </c>
      <c r="C25" s="38">
        <v>7</v>
      </c>
      <c r="D25" s="75" t="s">
        <v>102</v>
      </c>
      <c r="E25" s="69"/>
      <c r="F25" s="43">
        <f t="shared" si="2"/>
        <v>0</v>
      </c>
      <c r="G25" s="44">
        <v>22</v>
      </c>
      <c r="H25" s="45">
        <f t="shared" si="3"/>
        <v>0</v>
      </c>
      <c r="I25" s="46">
        <f t="shared" si="0"/>
        <v>0</v>
      </c>
      <c r="J25" s="46">
        <f t="shared" si="4"/>
        <v>0</v>
      </c>
      <c r="K25" s="61">
        <f t="shared" si="1"/>
        <v>0</v>
      </c>
    </row>
    <row r="26" spans="1:14" ht="20.100000000000001" customHeight="1" x14ac:dyDescent="0.25">
      <c r="A26" s="35" t="s">
        <v>89</v>
      </c>
      <c r="B26" s="36" t="s">
        <v>83</v>
      </c>
      <c r="C26" s="38">
        <v>12</v>
      </c>
      <c r="D26" s="75" t="s">
        <v>102</v>
      </c>
      <c r="E26" s="69"/>
      <c r="F26" s="43">
        <f t="shared" si="2"/>
        <v>0</v>
      </c>
      <c r="G26" s="44">
        <v>22</v>
      </c>
      <c r="H26" s="45">
        <f t="shared" si="3"/>
        <v>0</v>
      </c>
      <c r="I26" s="46">
        <f t="shared" si="0"/>
        <v>0</v>
      </c>
      <c r="J26" s="46">
        <f t="shared" si="4"/>
        <v>0</v>
      </c>
      <c r="K26" s="61">
        <f t="shared" si="1"/>
        <v>0</v>
      </c>
    </row>
    <row r="27" spans="1:14" ht="37.5" customHeight="1" x14ac:dyDescent="0.25">
      <c r="A27" s="62" t="s">
        <v>9</v>
      </c>
      <c r="B27" s="27" t="s">
        <v>10</v>
      </c>
      <c r="C27" s="27" t="s">
        <v>11</v>
      </c>
      <c r="D27" s="76" t="s">
        <v>8</v>
      </c>
      <c r="E27" s="70" t="s">
        <v>12</v>
      </c>
      <c r="F27" s="47" t="s">
        <v>122</v>
      </c>
      <c r="G27" s="47" t="s">
        <v>13</v>
      </c>
      <c r="H27" s="48" t="s">
        <v>14</v>
      </c>
      <c r="I27" s="48" t="s">
        <v>19</v>
      </c>
      <c r="J27" s="48" t="s">
        <v>123</v>
      </c>
      <c r="K27" s="63" t="s">
        <v>20</v>
      </c>
      <c r="M27" s="9"/>
      <c r="N27" s="9"/>
    </row>
    <row r="28" spans="1:14" ht="24.75" customHeight="1" x14ac:dyDescent="0.25">
      <c r="A28" s="35" t="s">
        <v>90</v>
      </c>
      <c r="B28" s="54" t="s">
        <v>84</v>
      </c>
      <c r="C28" s="38">
        <v>12</v>
      </c>
      <c r="D28" s="75" t="s">
        <v>102</v>
      </c>
      <c r="E28" s="69"/>
      <c r="F28" s="43">
        <f t="shared" si="2"/>
        <v>0</v>
      </c>
      <c r="G28" s="44">
        <v>22</v>
      </c>
      <c r="H28" s="45">
        <f t="shared" si="3"/>
        <v>0</v>
      </c>
      <c r="I28" s="46">
        <f t="shared" si="0"/>
        <v>0</v>
      </c>
      <c r="J28" s="46">
        <f t="shared" si="4"/>
        <v>0</v>
      </c>
      <c r="K28" s="61">
        <f t="shared" si="1"/>
        <v>0</v>
      </c>
    </row>
    <row r="29" spans="1:14" ht="20.100000000000001" customHeight="1" x14ac:dyDescent="0.25">
      <c r="A29" s="35" t="s">
        <v>91</v>
      </c>
      <c r="B29" s="54" t="s">
        <v>85</v>
      </c>
      <c r="C29" s="38">
        <v>10</v>
      </c>
      <c r="D29" s="75" t="s">
        <v>102</v>
      </c>
      <c r="E29" s="69"/>
      <c r="F29" s="43">
        <f t="shared" si="2"/>
        <v>0</v>
      </c>
      <c r="G29" s="44">
        <v>22</v>
      </c>
      <c r="H29" s="45">
        <f t="shared" si="3"/>
        <v>0</v>
      </c>
      <c r="I29" s="46">
        <f t="shared" si="0"/>
        <v>0</v>
      </c>
      <c r="J29" s="46">
        <f t="shared" si="4"/>
        <v>0</v>
      </c>
      <c r="K29" s="61">
        <f t="shared" si="1"/>
        <v>0</v>
      </c>
    </row>
    <row r="30" spans="1:14" ht="20.100000000000001" customHeight="1" x14ac:dyDescent="0.25">
      <c r="A30" s="35" t="s">
        <v>92</v>
      </c>
      <c r="B30" s="54" t="s">
        <v>86</v>
      </c>
      <c r="C30" s="38">
        <v>150</v>
      </c>
      <c r="D30" s="75" t="s">
        <v>1</v>
      </c>
      <c r="E30" s="69"/>
      <c r="F30" s="43">
        <f t="shared" si="2"/>
        <v>0</v>
      </c>
      <c r="G30" s="44">
        <v>22</v>
      </c>
      <c r="H30" s="45">
        <f t="shared" si="3"/>
        <v>0</v>
      </c>
      <c r="I30" s="46">
        <f t="shared" si="0"/>
        <v>0</v>
      </c>
      <c r="J30" s="46">
        <f t="shared" si="4"/>
        <v>0</v>
      </c>
      <c r="K30" s="61">
        <f t="shared" si="1"/>
        <v>0</v>
      </c>
    </row>
    <row r="31" spans="1:14" ht="20.100000000000001" customHeight="1" x14ac:dyDescent="0.25">
      <c r="A31" s="35" t="s">
        <v>93</v>
      </c>
      <c r="B31" s="54" t="s">
        <v>87</v>
      </c>
      <c r="C31" s="38">
        <v>180</v>
      </c>
      <c r="D31" s="75" t="s">
        <v>1</v>
      </c>
      <c r="E31" s="69"/>
      <c r="F31" s="43">
        <f t="shared" si="2"/>
        <v>0</v>
      </c>
      <c r="G31" s="44">
        <v>22</v>
      </c>
      <c r="H31" s="45">
        <f t="shared" si="3"/>
        <v>0</v>
      </c>
      <c r="I31" s="46">
        <f t="shared" si="0"/>
        <v>0</v>
      </c>
      <c r="J31" s="46">
        <f t="shared" si="4"/>
        <v>0</v>
      </c>
      <c r="K31" s="61">
        <f t="shared" si="1"/>
        <v>0</v>
      </c>
    </row>
    <row r="32" spans="1:14" ht="20.100000000000001" customHeight="1" x14ac:dyDescent="0.25">
      <c r="A32" s="35" t="s">
        <v>94</v>
      </c>
      <c r="B32" s="36" t="s">
        <v>37</v>
      </c>
      <c r="C32" s="38">
        <v>100</v>
      </c>
      <c r="D32" s="75" t="s">
        <v>2</v>
      </c>
      <c r="E32" s="69"/>
      <c r="F32" s="43">
        <f t="shared" si="2"/>
        <v>0</v>
      </c>
      <c r="G32" s="44">
        <v>22</v>
      </c>
      <c r="H32" s="45">
        <f t="shared" si="3"/>
        <v>0</v>
      </c>
      <c r="I32" s="46">
        <f t="shared" si="0"/>
        <v>0</v>
      </c>
      <c r="J32" s="46">
        <f t="shared" si="4"/>
        <v>0</v>
      </c>
      <c r="K32" s="61">
        <f t="shared" si="1"/>
        <v>0</v>
      </c>
    </row>
    <row r="33" spans="1:16" ht="20.100000000000001" customHeight="1" x14ac:dyDescent="0.25">
      <c r="A33" s="35" t="s">
        <v>95</v>
      </c>
      <c r="B33" s="36" t="s">
        <v>39</v>
      </c>
      <c r="C33" s="38">
        <v>2</v>
      </c>
      <c r="D33" s="75" t="s">
        <v>1</v>
      </c>
      <c r="E33" s="69"/>
      <c r="F33" s="43">
        <f t="shared" si="2"/>
        <v>0</v>
      </c>
      <c r="G33" s="44">
        <v>22</v>
      </c>
      <c r="H33" s="45">
        <f t="shared" si="3"/>
        <v>0</v>
      </c>
      <c r="I33" s="46">
        <f t="shared" si="0"/>
        <v>0</v>
      </c>
      <c r="J33" s="46">
        <f t="shared" si="4"/>
        <v>0</v>
      </c>
      <c r="K33" s="61">
        <f t="shared" si="1"/>
        <v>0</v>
      </c>
    </row>
    <row r="34" spans="1:16" ht="20.100000000000001" customHeight="1" x14ac:dyDescent="0.25">
      <c r="A34" s="35" t="s">
        <v>96</v>
      </c>
      <c r="B34" s="36" t="s">
        <v>60</v>
      </c>
      <c r="C34" s="38">
        <v>100</v>
      </c>
      <c r="D34" s="75" t="s">
        <v>2</v>
      </c>
      <c r="E34" s="69"/>
      <c r="F34" s="43">
        <f t="shared" si="2"/>
        <v>0</v>
      </c>
      <c r="G34" s="44">
        <v>22</v>
      </c>
      <c r="H34" s="45">
        <f t="shared" si="3"/>
        <v>0</v>
      </c>
      <c r="I34" s="46">
        <f t="shared" si="0"/>
        <v>0</v>
      </c>
      <c r="J34" s="46">
        <f t="shared" si="4"/>
        <v>0</v>
      </c>
      <c r="K34" s="61">
        <f t="shared" si="1"/>
        <v>0</v>
      </c>
    </row>
    <row r="35" spans="1:16" ht="20.100000000000001" customHeight="1" x14ac:dyDescent="0.25">
      <c r="A35" s="35" t="s">
        <v>97</v>
      </c>
      <c r="B35" s="36" t="s">
        <v>61</v>
      </c>
      <c r="C35" s="38">
        <v>25</v>
      </c>
      <c r="D35" s="75" t="s">
        <v>1</v>
      </c>
      <c r="E35" s="69"/>
      <c r="F35" s="43">
        <f t="shared" si="2"/>
        <v>0</v>
      </c>
      <c r="G35" s="44">
        <v>22</v>
      </c>
      <c r="H35" s="45">
        <f t="shared" si="3"/>
        <v>0</v>
      </c>
      <c r="I35" s="46">
        <f t="shared" si="0"/>
        <v>0</v>
      </c>
      <c r="J35" s="46">
        <f t="shared" si="4"/>
        <v>0</v>
      </c>
      <c r="K35" s="61">
        <f t="shared" si="1"/>
        <v>0</v>
      </c>
      <c r="P35" s="9"/>
    </row>
    <row r="36" spans="1:16" ht="20.100000000000001" customHeight="1" x14ac:dyDescent="0.25">
      <c r="A36" s="28" t="s">
        <v>42</v>
      </c>
      <c r="B36" s="29" t="s">
        <v>43</v>
      </c>
      <c r="C36" s="30"/>
      <c r="D36" s="74"/>
      <c r="E36" s="71"/>
      <c r="F36" s="31"/>
      <c r="G36" s="31"/>
      <c r="H36" s="49"/>
      <c r="I36" s="50"/>
      <c r="J36" s="50"/>
      <c r="K36" s="64"/>
    </row>
    <row r="37" spans="1:16" ht="20.100000000000001" customHeight="1" x14ac:dyDescent="0.25">
      <c r="A37" s="35" t="s">
        <v>44</v>
      </c>
      <c r="B37" s="36" t="s">
        <v>77</v>
      </c>
      <c r="C37" s="38">
        <v>2000</v>
      </c>
      <c r="D37" s="75" t="s">
        <v>2</v>
      </c>
      <c r="E37" s="69"/>
      <c r="F37" s="43">
        <f t="shared" ref="F37:F63" si="5">C37*E37</f>
        <v>0</v>
      </c>
      <c r="G37" s="44">
        <v>22</v>
      </c>
      <c r="H37" s="45">
        <f t="shared" si="3"/>
        <v>0</v>
      </c>
      <c r="I37" s="46">
        <f t="shared" si="0"/>
        <v>0</v>
      </c>
      <c r="J37" s="46">
        <f t="shared" ref="J37:J63" si="6">F37*0.22</f>
        <v>0</v>
      </c>
      <c r="K37" s="61">
        <f t="shared" si="1"/>
        <v>0</v>
      </c>
    </row>
    <row r="38" spans="1:16" ht="20.100000000000001" customHeight="1" x14ac:dyDescent="0.25">
      <c r="A38" s="35" t="s">
        <v>46</v>
      </c>
      <c r="B38" s="36" t="s">
        <v>78</v>
      </c>
      <c r="C38" s="38">
        <v>15</v>
      </c>
      <c r="D38" s="75" t="s">
        <v>1</v>
      </c>
      <c r="E38" s="69"/>
      <c r="F38" s="43">
        <f t="shared" si="5"/>
        <v>0</v>
      </c>
      <c r="G38" s="44">
        <v>22</v>
      </c>
      <c r="H38" s="45">
        <f t="shared" si="3"/>
        <v>0</v>
      </c>
      <c r="I38" s="46">
        <f t="shared" si="0"/>
        <v>0</v>
      </c>
      <c r="J38" s="46">
        <f t="shared" si="6"/>
        <v>0</v>
      </c>
      <c r="K38" s="61">
        <f t="shared" si="1"/>
        <v>0</v>
      </c>
    </row>
    <row r="39" spans="1:16" ht="20.100000000000001" customHeight="1" x14ac:dyDescent="0.25">
      <c r="A39" s="35" t="s">
        <v>47</v>
      </c>
      <c r="B39" s="36" t="s">
        <v>79</v>
      </c>
      <c r="C39" s="38">
        <v>100</v>
      </c>
      <c r="D39" s="75" t="s">
        <v>2</v>
      </c>
      <c r="E39" s="69"/>
      <c r="F39" s="43">
        <f t="shared" si="5"/>
        <v>0</v>
      </c>
      <c r="G39" s="44">
        <v>22</v>
      </c>
      <c r="H39" s="45">
        <f t="shared" si="3"/>
        <v>0</v>
      </c>
      <c r="I39" s="46">
        <f t="shared" si="0"/>
        <v>0</v>
      </c>
      <c r="J39" s="46">
        <f t="shared" si="6"/>
        <v>0</v>
      </c>
      <c r="K39" s="61">
        <f t="shared" si="1"/>
        <v>0</v>
      </c>
    </row>
    <row r="40" spans="1:16" ht="20.100000000000001" customHeight="1" x14ac:dyDescent="0.25">
      <c r="A40" s="35" t="s">
        <v>48</v>
      </c>
      <c r="B40" s="36" t="s">
        <v>80</v>
      </c>
      <c r="C40" s="38">
        <v>2</v>
      </c>
      <c r="D40" s="75" t="s">
        <v>1</v>
      </c>
      <c r="E40" s="69"/>
      <c r="F40" s="43">
        <f t="shared" si="5"/>
        <v>0</v>
      </c>
      <c r="G40" s="44">
        <v>22</v>
      </c>
      <c r="H40" s="45">
        <f t="shared" si="3"/>
        <v>0</v>
      </c>
      <c r="I40" s="46">
        <f t="shared" si="0"/>
        <v>0</v>
      </c>
      <c r="J40" s="46">
        <f t="shared" si="6"/>
        <v>0</v>
      </c>
      <c r="K40" s="61">
        <f t="shared" si="1"/>
        <v>0</v>
      </c>
    </row>
    <row r="41" spans="1:16" ht="19.5" customHeight="1" x14ac:dyDescent="0.25">
      <c r="A41" s="35" t="s">
        <v>98</v>
      </c>
      <c r="B41" s="36" t="s">
        <v>84</v>
      </c>
      <c r="C41" s="38">
        <v>15</v>
      </c>
      <c r="D41" s="75" t="s">
        <v>102</v>
      </c>
      <c r="E41" s="69"/>
      <c r="F41" s="43">
        <f t="shared" si="5"/>
        <v>0</v>
      </c>
      <c r="G41" s="44">
        <v>22</v>
      </c>
      <c r="H41" s="45">
        <f t="shared" si="3"/>
        <v>0</v>
      </c>
      <c r="I41" s="46">
        <f t="shared" si="0"/>
        <v>0</v>
      </c>
      <c r="J41" s="46">
        <f t="shared" si="6"/>
        <v>0</v>
      </c>
      <c r="K41" s="61">
        <f t="shared" si="1"/>
        <v>0</v>
      </c>
    </row>
    <row r="42" spans="1:16" ht="20.100000000000001" customHeight="1" x14ac:dyDescent="0.25">
      <c r="A42" s="35" t="s">
        <v>99</v>
      </c>
      <c r="B42" s="36" t="s">
        <v>107</v>
      </c>
      <c r="C42" s="38">
        <v>17</v>
      </c>
      <c r="D42" s="75" t="s">
        <v>102</v>
      </c>
      <c r="E42" s="69"/>
      <c r="F42" s="43">
        <f t="shared" si="5"/>
        <v>0</v>
      </c>
      <c r="G42" s="44">
        <v>22</v>
      </c>
      <c r="H42" s="45">
        <f t="shared" si="3"/>
        <v>0</v>
      </c>
      <c r="I42" s="46">
        <f t="shared" si="0"/>
        <v>0</v>
      </c>
      <c r="J42" s="46">
        <f t="shared" si="6"/>
        <v>0</v>
      </c>
      <c r="K42" s="61">
        <f t="shared" si="1"/>
        <v>0</v>
      </c>
    </row>
    <row r="43" spans="1:16" ht="20.100000000000001" customHeight="1" x14ac:dyDescent="0.25">
      <c r="A43" s="35" t="s">
        <v>100</v>
      </c>
      <c r="B43" s="36" t="s">
        <v>86</v>
      </c>
      <c r="C43" s="38">
        <v>180</v>
      </c>
      <c r="D43" s="75" t="s">
        <v>1</v>
      </c>
      <c r="E43" s="69"/>
      <c r="F43" s="43">
        <f t="shared" si="5"/>
        <v>0</v>
      </c>
      <c r="G43" s="44">
        <v>22</v>
      </c>
      <c r="H43" s="45">
        <f t="shared" si="3"/>
        <v>0</v>
      </c>
      <c r="I43" s="46">
        <f t="shared" si="0"/>
        <v>0</v>
      </c>
      <c r="J43" s="46">
        <f t="shared" si="6"/>
        <v>0</v>
      </c>
      <c r="K43" s="61">
        <f t="shared" si="1"/>
        <v>0</v>
      </c>
    </row>
    <row r="44" spans="1:16" ht="20.100000000000001" customHeight="1" x14ac:dyDescent="0.25">
      <c r="A44" s="35" t="s">
        <v>101</v>
      </c>
      <c r="B44" s="36" t="s">
        <v>87</v>
      </c>
      <c r="C44" s="38">
        <v>190</v>
      </c>
      <c r="D44" s="75" t="s">
        <v>1</v>
      </c>
      <c r="E44" s="69"/>
      <c r="F44" s="43">
        <f t="shared" si="5"/>
        <v>0</v>
      </c>
      <c r="G44" s="44">
        <v>22</v>
      </c>
      <c r="H44" s="45">
        <f t="shared" si="3"/>
        <v>0</v>
      </c>
      <c r="I44" s="46">
        <f t="shared" si="0"/>
        <v>0</v>
      </c>
      <c r="J44" s="46">
        <f t="shared" si="6"/>
        <v>0</v>
      </c>
      <c r="K44" s="61">
        <f t="shared" si="1"/>
        <v>0</v>
      </c>
    </row>
    <row r="45" spans="1:16" ht="20.100000000000001" customHeight="1" x14ac:dyDescent="0.25">
      <c r="A45" s="35" t="s">
        <v>110</v>
      </c>
      <c r="B45" s="36" t="s">
        <v>108</v>
      </c>
      <c r="C45" s="38">
        <v>15</v>
      </c>
      <c r="D45" s="75" t="s">
        <v>102</v>
      </c>
      <c r="E45" s="69"/>
      <c r="F45" s="43">
        <f t="shared" si="5"/>
        <v>0</v>
      </c>
      <c r="G45" s="44">
        <v>22</v>
      </c>
      <c r="H45" s="45">
        <f t="shared" si="3"/>
        <v>0</v>
      </c>
      <c r="I45" s="46">
        <f t="shared" si="0"/>
        <v>0</v>
      </c>
      <c r="J45" s="46">
        <f t="shared" si="6"/>
        <v>0</v>
      </c>
      <c r="K45" s="61">
        <f t="shared" si="1"/>
        <v>0</v>
      </c>
    </row>
    <row r="46" spans="1:16" ht="20.100000000000001" customHeight="1" x14ac:dyDescent="0.25">
      <c r="A46" s="35" t="s">
        <v>111</v>
      </c>
      <c r="B46" s="36" t="s">
        <v>109</v>
      </c>
      <c r="C46" s="38">
        <v>12</v>
      </c>
      <c r="D46" s="75" t="s">
        <v>102</v>
      </c>
      <c r="E46" s="69"/>
      <c r="F46" s="43">
        <f t="shared" si="5"/>
        <v>0</v>
      </c>
      <c r="G46" s="44">
        <v>22</v>
      </c>
      <c r="H46" s="45">
        <f t="shared" si="3"/>
        <v>0</v>
      </c>
      <c r="I46" s="46">
        <f t="shared" si="0"/>
        <v>0</v>
      </c>
      <c r="J46" s="46">
        <f t="shared" si="6"/>
        <v>0</v>
      </c>
      <c r="K46" s="61">
        <f t="shared" si="1"/>
        <v>0</v>
      </c>
    </row>
    <row r="47" spans="1:16" ht="20.100000000000001" customHeight="1" x14ac:dyDescent="0.25">
      <c r="A47" s="28" t="s">
        <v>49</v>
      </c>
      <c r="B47" s="29" t="s">
        <v>50</v>
      </c>
      <c r="C47" s="30"/>
      <c r="D47" s="74"/>
      <c r="E47" s="72"/>
      <c r="F47" s="51"/>
      <c r="G47" s="51"/>
      <c r="H47" s="52"/>
      <c r="I47" s="52"/>
      <c r="J47" s="52"/>
      <c r="K47" s="65"/>
    </row>
    <row r="48" spans="1:16" ht="20.100000000000001" customHeight="1" x14ac:dyDescent="0.25">
      <c r="A48" s="35" t="s">
        <v>51</v>
      </c>
      <c r="B48" s="36" t="s">
        <v>52</v>
      </c>
      <c r="C48" s="38">
        <v>10</v>
      </c>
      <c r="D48" s="75" t="s">
        <v>2</v>
      </c>
      <c r="E48" s="69"/>
      <c r="F48" s="43">
        <f t="shared" si="5"/>
        <v>0</v>
      </c>
      <c r="G48" s="43">
        <v>22</v>
      </c>
      <c r="H48" s="46">
        <f t="shared" si="3"/>
        <v>0</v>
      </c>
      <c r="I48" s="46">
        <f t="shared" si="0"/>
        <v>0</v>
      </c>
      <c r="J48" s="46">
        <f t="shared" si="6"/>
        <v>0</v>
      </c>
      <c r="K48" s="61">
        <f t="shared" si="1"/>
        <v>0</v>
      </c>
    </row>
    <row r="49" spans="1:23" ht="20.100000000000001" customHeight="1" x14ac:dyDescent="0.25">
      <c r="A49" s="35" t="s">
        <v>53</v>
      </c>
      <c r="B49" s="36" t="s">
        <v>63</v>
      </c>
      <c r="C49" s="38">
        <v>5</v>
      </c>
      <c r="D49" s="75" t="s">
        <v>1</v>
      </c>
      <c r="E49" s="69"/>
      <c r="F49" s="43">
        <f t="shared" si="5"/>
        <v>0</v>
      </c>
      <c r="G49" s="43">
        <v>22</v>
      </c>
      <c r="H49" s="46">
        <f t="shared" si="3"/>
        <v>0</v>
      </c>
      <c r="I49" s="46">
        <f t="shared" si="0"/>
        <v>0</v>
      </c>
      <c r="J49" s="46">
        <f t="shared" si="6"/>
        <v>0</v>
      </c>
      <c r="K49" s="61">
        <f t="shared" si="1"/>
        <v>0</v>
      </c>
    </row>
    <row r="50" spans="1:23" ht="37.5" customHeight="1" x14ac:dyDescent="0.25">
      <c r="A50" s="62" t="s">
        <v>9</v>
      </c>
      <c r="B50" s="27" t="s">
        <v>10</v>
      </c>
      <c r="C50" s="27" t="s">
        <v>11</v>
      </c>
      <c r="D50" s="76" t="s">
        <v>8</v>
      </c>
      <c r="E50" s="70" t="s">
        <v>12</v>
      </c>
      <c r="F50" s="47" t="s">
        <v>122</v>
      </c>
      <c r="G50" s="47" t="s">
        <v>13</v>
      </c>
      <c r="H50" s="48" t="s">
        <v>14</v>
      </c>
      <c r="I50" s="48" t="s">
        <v>19</v>
      </c>
      <c r="J50" s="48" t="s">
        <v>123</v>
      </c>
      <c r="K50" s="63" t="s">
        <v>20</v>
      </c>
      <c r="M50" s="9"/>
      <c r="N50" s="9"/>
    </row>
    <row r="51" spans="1:23" ht="20.100000000000001" customHeight="1" x14ac:dyDescent="0.25">
      <c r="A51" s="35" t="s">
        <v>54</v>
      </c>
      <c r="B51" s="36" t="s">
        <v>64</v>
      </c>
      <c r="C51" s="38">
        <v>10</v>
      </c>
      <c r="D51" s="75" t="s">
        <v>2</v>
      </c>
      <c r="E51" s="69"/>
      <c r="F51" s="43">
        <f t="shared" si="5"/>
        <v>0</v>
      </c>
      <c r="G51" s="43">
        <v>22</v>
      </c>
      <c r="H51" s="46">
        <f t="shared" si="3"/>
        <v>0</v>
      </c>
      <c r="I51" s="46">
        <f t="shared" si="0"/>
        <v>0</v>
      </c>
      <c r="J51" s="46">
        <f t="shared" si="6"/>
        <v>0</v>
      </c>
      <c r="K51" s="61">
        <f t="shared" si="1"/>
        <v>0</v>
      </c>
      <c r="Q51" s="8" t="s">
        <v>81</v>
      </c>
    </row>
    <row r="52" spans="1:23" ht="20.100000000000001" customHeight="1" x14ac:dyDescent="0.25">
      <c r="A52" s="35" t="s">
        <v>55</v>
      </c>
      <c r="B52" s="36" t="s">
        <v>56</v>
      </c>
      <c r="C52" s="38">
        <v>4</v>
      </c>
      <c r="D52" s="75" t="s">
        <v>1</v>
      </c>
      <c r="E52" s="69"/>
      <c r="F52" s="43">
        <f t="shared" si="5"/>
        <v>0</v>
      </c>
      <c r="G52" s="43">
        <v>22</v>
      </c>
      <c r="H52" s="46">
        <f t="shared" si="3"/>
        <v>0</v>
      </c>
      <c r="I52" s="46">
        <f t="shared" si="0"/>
        <v>0</v>
      </c>
      <c r="J52" s="46">
        <f t="shared" si="6"/>
        <v>0</v>
      </c>
      <c r="K52" s="61">
        <f t="shared" si="1"/>
        <v>0</v>
      </c>
    </row>
    <row r="53" spans="1:23" ht="20.100000000000001" customHeight="1" x14ac:dyDescent="0.25">
      <c r="A53" s="35" t="s">
        <v>58</v>
      </c>
      <c r="B53" s="36" t="s">
        <v>112</v>
      </c>
      <c r="C53" s="38">
        <v>180</v>
      </c>
      <c r="D53" s="75" t="s">
        <v>2</v>
      </c>
      <c r="E53" s="69"/>
      <c r="F53" s="43">
        <f t="shared" si="5"/>
        <v>0</v>
      </c>
      <c r="G53" s="43">
        <v>22</v>
      </c>
      <c r="H53" s="53">
        <f t="shared" si="3"/>
        <v>0</v>
      </c>
      <c r="I53" s="53">
        <f t="shared" si="0"/>
        <v>0</v>
      </c>
      <c r="J53" s="46">
        <f t="shared" si="6"/>
        <v>0</v>
      </c>
      <c r="K53" s="66">
        <f t="shared" si="1"/>
        <v>0</v>
      </c>
    </row>
    <row r="54" spans="1:23" ht="20.100000000000001" customHeight="1" x14ac:dyDescent="0.25">
      <c r="A54" s="35" t="s">
        <v>59</v>
      </c>
      <c r="B54" s="36" t="s">
        <v>113</v>
      </c>
      <c r="C54" s="38">
        <v>350</v>
      </c>
      <c r="D54" s="75" t="s">
        <v>2</v>
      </c>
      <c r="E54" s="69"/>
      <c r="F54" s="43">
        <f t="shared" si="5"/>
        <v>0</v>
      </c>
      <c r="G54" s="43">
        <v>22</v>
      </c>
      <c r="H54" s="53">
        <f t="shared" si="3"/>
        <v>0</v>
      </c>
      <c r="I54" s="53">
        <f t="shared" si="0"/>
        <v>0</v>
      </c>
      <c r="J54" s="46">
        <f t="shared" si="6"/>
        <v>0</v>
      </c>
      <c r="K54" s="66">
        <f t="shared" si="1"/>
        <v>0</v>
      </c>
    </row>
    <row r="55" spans="1:23" ht="20.100000000000001" customHeight="1" x14ac:dyDescent="0.25">
      <c r="A55" s="28" t="s">
        <v>68</v>
      </c>
      <c r="B55" s="39" t="s">
        <v>57</v>
      </c>
      <c r="C55" s="30"/>
      <c r="D55" s="74"/>
      <c r="E55" s="72"/>
      <c r="F55" s="51"/>
      <c r="G55" s="51"/>
      <c r="H55" s="52"/>
      <c r="I55" s="52"/>
      <c r="J55" s="52"/>
      <c r="K55" s="65"/>
    </row>
    <row r="56" spans="1:23" ht="20.100000000000001" customHeight="1" x14ac:dyDescent="0.25">
      <c r="A56" s="40" t="s">
        <v>69</v>
      </c>
      <c r="B56" s="41" t="s">
        <v>65</v>
      </c>
      <c r="C56" s="42">
        <v>100</v>
      </c>
      <c r="D56" s="75" t="s">
        <v>2</v>
      </c>
      <c r="E56" s="69"/>
      <c r="F56" s="43">
        <f t="shared" si="5"/>
        <v>0</v>
      </c>
      <c r="G56" s="43">
        <v>22</v>
      </c>
      <c r="H56" s="46">
        <f t="shared" si="3"/>
        <v>0</v>
      </c>
      <c r="I56" s="46">
        <f t="shared" si="0"/>
        <v>0</v>
      </c>
      <c r="J56" s="46">
        <f t="shared" si="6"/>
        <v>0</v>
      </c>
      <c r="K56" s="61">
        <f t="shared" si="1"/>
        <v>0</v>
      </c>
    </row>
    <row r="57" spans="1:23" ht="20.100000000000001" customHeight="1" x14ac:dyDescent="0.25">
      <c r="A57" s="40" t="s">
        <v>70</v>
      </c>
      <c r="B57" s="41" t="s">
        <v>73</v>
      </c>
      <c r="C57" s="42">
        <v>15</v>
      </c>
      <c r="D57" s="75" t="s">
        <v>1</v>
      </c>
      <c r="E57" s="69"/>
      <c r="F57" s="43">
        <f t="shared" si="5"/>
        <v>0</v>
      </c>
      <c r="G57" s="43">
        <v>22</v>
      </c>
      <c r="H57" s="46">
        <f t="shared" si="3"/>
        <v>0</v>
      </c>
      <c r="I57" s="46">
        <f t="shared" si="0"/>
        <v>0</v>
      </c>
      <c r="J57" s="46">
        <f t="shared" si="6"/>
        <v>0</v>
      </c>
      <c r="K57" s="61">
        <f t="shared" si="1"/>
        <v>0</v>
      </c>
    </row>
    <row r="58" spans="1:23" ht="20.100000000000001" customHeight="1" x14ac:dyDescent="0.25">
      <c r="A58" s="40" t="s">
        <v>71</v>
      </c>
      <c r="B58" s="41" t="s">
        <v>45</v>
      </c>
      <c r="C58" s="42">
        <v>100</v>
      </c>
      <c r="D58" s="75" t="s">
        <v>2</v>
      </c>
      <c r="E58" s="69"/>
      <c r="F58" s="43">
        <f t="shared" si="5"/>
        <v>0</v>
      </c>
      <c r="G58" s="43">
        <v>22</v>
      </c>
      <c r="H58" s="46">
        <f t="shared" ref="H58:H59" si="7">E58*22/100</f>
        <v>0</v>
      </c>
      <c r="I58" s="46">
        <f t="shared" ref="I58:I59" si="8">E58+H58</f>
        <v>0</v>
      </c>
      <c r="J58" s="46">
        <f t="shared" si="6"/>
        <v>0</v>
      </c>
      <c r="K58" s="61">
        <f t="shared" ref="K58:K59" si="9">C58*I58</f>
        <v>0</v>
      </c>
    </row>
    <row r="59" spans="1:23" ht="20.100000000000001" customHeight="1" x14ac:dyDescent="0.25">
      <c r="A59" s="40" t="s">
        <v>72</v>
      </c>
      <c r="B59" s="41" t="s">
        <v>62</v>
      </c>
      <c r="C59" s="42">
        <v>15</v>
      </c>
      <c r="D59" s="75" t="s">
        <v>1</v>
      </c>
      <c r="E59" s="69"/>
      <c r="F59" s="43">
        <f t="shared" si="5"/>
        <v>0</v>
      </c>
      <c r="G59" s="43">
        <v>22</v>
      </c>
      <c r="H59" s="46">
        <f t="shared" si="7"/>
        <v>0</v>
      </c>
      <c r="I59" s="46">
        <f t="shared" si="8"/>
        <v>0</v>
      </c>
      <c r="J59" s="46">
        <f t="shared" si="6"/>
        <v>0</v>
      </c>
      <c r="K59" s="61">
        <f t="shared" si="9"/>
        <v>0</v>
      </c>
    </row>
    <row r="60" spans="1:23" ht="20.100000000000001" customHeight="1" x14ac:dyDescent="0.25">
      <c r="A60" s="40" t="s">
        <v>116</v>
      </c>
      <c r="B60" s="41" t="s">
        <v>74</v>
      </c>
      <c r="C60" s="42">
        <v>50</v>
      </c>
      <c r="D60" s="75" t="s">
        <v>2</v>
      </c>
      <c r="E60" s="69"/>
      <c r="F60" s="43">
        <f t="shared" si="5"/>
        <v>0</v>
      </c>
      <c r="G60" s="43">
        <v>22</v>
      </c>
      <c r="H60" s="46">
        <f t="shared" si="3"/>
        <v>0</v>
      </c>
      <c r="I60" s="46">
        <f t="shared" si="0"/>
        <v>0</v>
      </c>
      <c r="J60" s="46">
        <f t="shared" si="6"/>
        <v>0</v>
      </c>
      <c r="K60" s="61">
        <f t="shared" si="1"/>
        <v>0</v>
      </c>
    </row>
    <row r="61" spans="1:23" ht="20.100000000000001" customHeight="1" x14ac:dyDescent="0.25">
      <c r="A61" s="40" t="s">
        <v>117</v>
      </c>
      <c r="B61" s="41" t="s">
        <v>75</v>
      </c>
      <c r="C61" s="42">
        <v>2</v>
      </c>
      <c r="D61" s="75" t="s">
        <v>1</v>
      </c>
      <c r="E61" s="69"/>
      <c r="F61" s="43">
        <f t="shared" si="5"/>
        <v>0</v>
      </c>
      <c r="G61" s="43">
        <v>22</v>
      </c>
      <c r="H61" s="46">
        <f t="shared" si="3"/>
        <v>0</v>
      </c>
      <c r="I61" s="46">
        <f t="shared" si="0"/>
        <v>0</v>
      </c>
      <c r="J61" s="46">
        <f t="shared" si="6"/>
        <v>0</v>
      </c>
      <c r="K61" s="61">
        <f t="shared" si="1"/>
        <v>0</v>
      </c>
    </row>
    <row r="62" spans="1:23" ht="20.100000000000001" customHeight="1" x14ac:dyDescent="0.25">
      <c r="A62" s="40" t="s">
        <v>118</v>
      </c>
      <c r="B62" s="41" t="s">
        <v>64</v>
      </c>
      <c r="C62" s="42">
        <v>30</v>
      </c>
      <c r="D62" s="75" t="s">
        <v>2</v>
      </c>
      <c r="E62" s="69"/>
      <c r="F62" s="43">
        <f t="shared" si="5"/>
        <v>0</v>
      </c>
      <c r="G62" s="43">
        <v>22</v>
      </c>
      <c r="H62" s="46">
        <f t="shared" si="3"/>
        <v>0</v>
      </c>
      <c r="I62" s="46">
        <f t="shared" si="0"/>
        <v>0</v>
      </c>
      <c r="J62" s="46">
        <f t="shared" si="6"/>
        <v>0</v>
      </c>
      <c r="K62" s="61">
        <f t="shared" si="1"/>
        <v>0</v>
      </c>
    </row>
    <row r="63" spans="1:23" ht="20.100000000000001" customHeight="1" thickBot="1" x14ac:dyDescent="0.3">
      <c r="A63" s="77" t="s">
        <v>119</v>
      </c>
      <c r="B63" s="78" t="s">
        <v>76</v>
      </c>
      <c r="C63" s="79">
        <v>2</v>
      </c>
      <c r="D63" s="80" t="s">
        <v>1</v>
      </c>
      <c r="E63" s="81"/>
      <c r="F63" s="82">
        <f t="shared" si="5"/>
        <v>0</v>
      </c>
      <c r="G63" s="82">
        <v>22</v>
      </c>
      <c r="H63" s="83">
        <f t="shared" si="3"/>
        <v>0</v>
      </c>
      <c r="I63" s="83">
        <f t="shared" si="0"/>
        <v>0</v>
      </c>
      <c r="J63" s="83">
        <f t="shared" si="6"/>
        <v>0</v>
      </c>
      <c r="K63" s="84">
        <f t="shared" si="1"/>
        <v>0</v>
      </c>
    </row>
    <row r="64" spans="1:23" ht="18" customHeight="1" thickBot="1" x14ac:dyDescent="0.3">
      <c r="A64" s="85" t="s">
        <v>124</v>
      </c>
      <c r="B64" s="86"/>
      <c r="C64" s="86"/>
      <c r="D64" s="87"/>
      <c r="E64" s="88"/>
      <c r="F64" s="89">
        <f>SUM(F15:F63)</f>
        <v>0</v>
      </c>
      <c r="G64" s="90"/>
      <c r="H64" s="89"/>
      <c r="I64" s="89"/>
      <c r="J64" s="89">
        <f>SUM(J15:J63)</f>
        <v>0</v>
      </c>
      <c r="K64" s="91">
        <f>SUM(K15:K63)</f>
        <v>0</v>
      </c>
      <c r="M64" s="12"/>
      <c r="N64" s="12"/>
      <c r="O64" s="12"/>
      <c r="P64" s="9"/>
      <c r="W64" s="9"/>
    </row>
    <row r="65" spans="1:16" ht="12" customHeight="1" x14ac:dyDescent="0.25">
      <c r="A65" s="92" t="s">
        <v>125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</row>
    <row r="66" spans="1:16" ht="9.9499999999999993" customHeight="1" x14ac:dyDescent="0.25">
      <c r="A66" s="93"/>
      <c r="B66" s="93"/>
      <c r="C66" s="93"/>
      <c r="D66" s="93"/>
      <c r="E66" s="93"/>
      <c r="F66" s="93"/>
      <c r="G66" s="94"/>
      <c r="H66" s="94"/>
      <c r="I66" s="94"/>
      <c r="J66" s="94"/>
      <c r="K66" s="94"/>
    </row>
    <row r="67" spans="1:16" ht="18" customHeight="1" x14ac:dyDescent="0.25">
      <c r="A67" s="95" t="s">
        <v>126</v>
      </c>
      <c r="B67" s="96"/>
      <c r="C67" s="97" t="s">
        <v>66</v>
      </c>
      <c r="D67" s="97"/>
      <c r="E67" s="97"/>
      <c r="F67" s="97"/>
      <c r="G67" s="97"/>
      <c r="H67" s="97"/>
      <c r="I67" s="97"/>
      <c r="J67" s="97"/>
      <c r="K67" s="98"/>
    </row>
    <row r="68" spans="1:16" ht="18" customHeight="1" x14ac:dyDescent="0.25">
      <c r="A68" s="99"/>
      <c r="B68" s="100"/>
      <c r="C68" s="101" t="s">
        <v>129</v>
      </c>
      <c r="D68" s="101"/>
      <c r="E68" s="101"/>
      <c r="F68" s="101"/>
      <c r="G68" s="101"/>
      <c r="H68" s="101"/>
      <c r="I68" s="101"/>
      <c r="J68" s="101"/>
      <c r="K68" s="102"/>
    </row>
    <row r="69" spans="1:16" ht="39.950000000000003" customHeight="1" x14ac:dyDescent="0.25">
      <c r="A69" s="99"/>
      <c r="B69" s="100"/>
      <c r="C69" s="101" t="s">
        <v>127</v>
      </c>
      <c r="D69" s="101"/>
      <c r="E69" s="101"/>
      <c r="F69" s="101"/>
      <c r="G69" s="101"/>
      <c r="H69" s="101"/>
      <c r="I69" s="101"/>
      <c r="J69" s="101"/>
      <c r="K69" s="102"/>
      <c r="L69" s="11"/>
      <c r="M69" s="11"/>
      <c r="N69" s="11"/>
      <c r="O69" s="11"/>
      <c r="P69" s="11"/>
    </row>
    <row r="70" spans="1:16" ht="18" customHeight="1" x14ac:dyDescent="0.25">
      <c r="A70" s="103"/>
      <c r="B70" s="104"/>
      <c r="C70" s="105" t="s">
        <v>128</v>
      </c>
      <c r="D70" s="105"/>
      <c r="E70" s="105"/>
      <c r="F70" s="105"/>
      <c r="G70" s="105"/>
      <c r="H70" s="105"/>
      <c r="I70" s="105"/>
      <c r="J70" s="105"/>
      <c r="K70" s="106"/>
      <c r="L70" s="11"/>
      <c r="M70" s="11"/>
      <c r="N70" s="11"/>
      <c r="O70" s="11"/>
      <c r="P70" s="11"/>
    </row>
    <row r="71" spans="1:16" ht="18" customHeight="1" x14ac:dyDescent="0.25">
      <c r="A71" s="107"/>
      <c r="B71" s="107"/>
      <c r="C71" s="101"/>
      <c r="D71" s="101"/>
      <c r="E71" s="101"/>
      <c r="F71" s="101"/>
      <c r="G71" s="101"/>
      <c r="H71" s="101"/>
      <c r="I71" s="101"/>
      <c r="J71" s="101"/>
      <c r="K71" s="101"/>
    </row>
    <row r="72" spans="1:16" ht="18" customHeight="1" x14ac:dyDescent="0.25">
      <c r="A72" s="108"/>
      <c r="B72" s="109" t="s">
        <v>0</v>
      </c>
      <c r="C72" s="110"/>
      <c r="D72" s="111"/>
      <c r="E72" s="111"/>
      <c r="F72" s="112"/>
      <c r="G72" s="113"/>
      <c r="H72" s="111"/>
      <c r="I72" s="111"/>
      <c r="J72" s="111"/>
      <c r="K72" s="111"/>
    </row>
    <row r="73" spans="1:16" ht="18" customHeight="1" x14ac:dyDescent="0.25">
      <c r="A73" s="108"/>
      <c r="B73" s="108"/>
      <c r="C73" s="108"/>
      <c r="D73" s="108"/>
      <c r="E73" s="113"/>
      <c r="F73" s="113"/>
      <c r="G73" s="113"/>
      <c r="H73" s="114" t="s">
        <v>21</v>
      </c>
      <c r="I73" s="114"/>
      <c r="J73" s="114"/>
      <c r="K73" s="114"/>
    </row>
    <row r="74" spans="1:16" ht="15.95" customHeight="1" x14ac:dyDescent="0.25">
      <c r="G74" s="10"/>
    </row>
    <row r="75" spans="1:16" ht="15.95" customHeight="1" x14ac:dyDescent="0.25">
      <c r="G75" s="10"/>
    </row>
    <row r="76" spans="1:16" ht="18" customHeight="1" x14ac:dyDescent="0.25">
      <c r="G76" s="10"/>
    </row>
    <row r="77" spans="1:16" ht="18" customHeight="1" x14ac:dyDescent="0.25"/>
    <row r="78" spans="1:16" ht="18" customHeight="1" x14ac:dyDescent="0.25"/>
    <row r="79" spans="1:16" ht="18" customHeight="1" x14ac:dyDescent="0.25"/>
    <row r="80" spans="1:16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</sheetData>
  <protectedRanges>
    <protectedRange sqref="E14:F26 E28:F49 E51:F63" name="Obseg1"/>
  </protectedRanges>
  <mergeCells count="34">
    <mergeCell ref="A7:B7"/>
    <mergeCell ref="H2:K2"/>
    <mergeCell ref="H3:K3"/>
    <mergeCell ref="H6:K6"/>
    <mergeCell ref="H7:K7"/>
    <mergeCell ref="C6:E6"/>
    <mergeCell ref="C7:E7"/>
    <mergeCell ref="C2:E2"/>
    <mergeCell ref="C3:E3"/>
    <mergeCell ref="A1:B1"/>
    <mergeCell ref="A2:B2"/>
    <mergeCell ref="A3:B3"/>
    <mergeCell ref="A5:B5"/>
    <mergeCell ref="A6:B6"/>
    <mergeCell ref="A67:B70"/>
    <mergeCell ref="A8:K8"/>
    <mergeCell ref="A64:D64"/>
    <mergeCell ref="A65:K65"/>
    <mergeCell ref="A9:K9"/>
    <mergeCell ref="A10:K10"/>
    <mergeCell ref="A11:K11"/>
    <mergeCell ref="A12:K12"/>
    <mergeCell ref="B36:D36"/>
    <mergeCell ref="B47:D47"/>
    <mergeCell ref="B55:D55"/>
    <mergeCell ref="B14:D14"/>
    <mergeCell ref="C71:K71"/>
    <mergeCell ref="C72:E72"/>
    <mergeCell ref="H72:K72"/>
    <mergeCell ref="H73:K73"/>
    <mergeCell ref="C67:K67"/>
    <mergeCell ref="C68:K68"/>
    <mergeCell ref="C69:K69"/>
    <mergeCell ref="C70:K70"/>
  </mergeCells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
&amp;C&amp;"Tahoma,Navadno"&amp;8Javni razpis 
za podelitev koncesije za opravljanje lokalne gospodarske javne službe
VZDRŽEVANJE OBČINSKIH JAVNIH CEST NA OBMOČJU OBČINE ŠKOFJA LOKA
&amp;R&amp;"Tahoma,Krepko"&amp;9OBRAZEC št. 27 -
Specifikacija predračuna
6. SKLOP</oddHeader>
    <oddFooter>&amp;C&amp;"Tahoma,Navadno"&amp;8stran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27 Spec predr 6. sklop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zacasni</dc:creator>
  <cp:lastModifiedBy>Vesna Paljk</cp:lastModifiedBy>
  <cp:lastPrinted>2022-07-14T11:25:52Z</cp:lastPrinted>
  <dcterms:created xsi:type="dcterms:W3CDTF">2014-01-10T06:41:23Z</dcterms:created>
  <dcterms:modified xsi:type="dcterms:W3CDTF">2022-07-14T11:40:12Z</dcterms:modified>
</cp:coreProperties>
</file>